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430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D11" i="1"/>
  <c r="F9"/>
  <c r="G9"/>
  <c r="F3"/>
  <c r="G3"/>
  <c r="F4"/>
  <c r="G4"/>
  <c r="F5"/>
  <c r="G5"/>
  <c r="F6"/>
  <c r="G6"/>
  <c r="F7"/>
  <c r="G7"/>
  <c r="F8"/>
  <c r="G8"/>
  <c r="G2"/>
  <c r="F2"/>
</calcChain>
</file>

<file path=xl/sharedStrings.xml><?xml version="1.0" encoding="utf-8"?>
<sst xmlns="http://schemas.openxmlformats.org/spreadsheetml/2006/main" count="2" uniqueCount="2">
  <si>
    <t>roz 3*10E-11</t>
  </si>
  <si>
    <t>spatny rozsah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</si>
</sst>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2" borderId="0" xfId="0" applyFill="1"/>
    <xf numFmtId="0" fontId="0" fillId="2" borderId="0" xfId="0" applyFill="1"/>
    <xf numFmtId="0" fontId="0" fillId="2" borderId="0" xfId="0" applyFill="1"/>
    <xf numFmtId="0" fontId="0" fillId="2" borderId="0" xfId="0" applyFill="1"/>
    <xf numFmtId="0" fontId="0" fillId="2" borderId="0" xfId="0" applyFill="1"/>
    <xf numFmtId="0" fontId="0" fillId="2" borderId="0" xfId="0" applyFill="1"/>
    <xf numFmtId="0" fontId="0" fillId="2" borderId="0" xfId="0" applyFill="1"/>
    <xf numFmtId="0" fontId="0" fillId="2" borderId="0" xfId="0" applyFill="1"/>
    <xf numFmtId="11" fontId="0" fillId="2" borderId="0" xfId="0" applyNumberFormat="1" applyFill="1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9.3752405949256337E-2"/>
          <c:y val="0.1162153689122193"/>
          <c:w val="0.81161570428696428"/>
          <c:h val="0.78074438611840191"/>
        </c:manualLayout>
      </c:layout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List1!$E$2:$E$9</c:f>
              <c:numCache>
                <c:formatCode>General</c:formatCode>
                <c:ptCount val="8"/>
                <c:pt idx="0">
                  <c:v>3</c:v>
                </c:pt>
                <c:pt idx="1">
                  <c:v>5</c:v>
                </c:pt>
                <c:pt idx="2">
                  <c:v>7</c:v>
                </c:pt>
                <c:pt idx="3">
                  <c:v>10</c:v>
                </c:pt>
                <c:pt idx="4">
                  <c:v>25</c:v>
                </c:pt>
                <c:pt idx="5">
                  <c:v>30</c:v>
                </c:pt>
                <c:pt idx="6">
                  <c:v>50</c:v>
                </c:pt>
                <c:pt idx="7">
                  <c:v>80</c:v>
                </c:pt>
              </c:numCache>
            </c:numRef>
          </c:xVal>
          <c:yVal>
            <c:numRef>
              <c:f>List1!$G$2:$G$9</c:f>
              <c:numCache>
                <c:formatCode>General</c:formatCode>
                <c:ptCount val="8"/>
                <c:pt idx="0">
                  <c:v>1555.5355529213448</c:v>
                </c:pt>
                <c:pt idx="1">
                  <c:v>1451.1384415175223</c:v>
                </c:pt>
                <c:pt idx="2">
                  <c:v>1298.1714706120379</c:v>
                </c:pt>
                <c:pt idx="3">
                  <c:v>1209.1186479480887</c:v>
                </c:pt>
                <c:pt idx="4">
                  <c:v>512.56966362285664</c:v>
                </c:pt>
                <c:pt idx="5">
                  <c:v>467.83516292017077</c:v>
                </c:pt>
                <c:pt idx="6">
                  <c:v>126.916050490579</c:v>
                </c:pt>
                <c:pt idx="7">
                  <c:v>8.8779167733729185</c:v>
                </c:pt>
              </c:numCache>
            </c:numRef>
          </c:yVal>
          <c:smooth val="1"/>
        </c:ser>
        <c:axId val="137935488"/>
        <c:axId val="143463168"/>
      </c:scatterChart>
      <c:valAx>
        <c:axId val="137935488"/>
        <c:scaling>
          <c:orientation val="minMax"/>
          <c:max val="85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U</a:t>
                </a:r>
                <a:r>
                  <a:rPr lang="cs-CZ" baseline="0"/>
                  <a:t> </a:t>
                </a:r>
                <a:r>
                  <a:rPr lang="en-US" baseline="0"/>
                  <a:t>[V]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91724059492563426"/>
              <c:y val="0.86479148439778364"/>
            </c:manualLayout>
          </c:layout>
        </c:title>
        <c:numFmt formatCode="General" sourceLinked="1"/>
        <c:tickLblPos val="nextTo"/>
        <c:crossAx val="143463168"/>
        <c:crosses val="autoZero"/>
        <c:crossBetween val="midCat"/>
        <c:majorUnit val="10"/>
      </c:valAx>
      <c:valAx>
        <c:axId val="143463168"/>
        <c:scaling>
          <c:orientation val="minMax"/>
          <c:max val="1600"/>
          <c:min val="0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n [cm¯³]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8.0555555555555561E-2"/>
              <c:y val="1.3057378244386119E-2"/>
            </c:manualLayout>
          </c:layout>
        </c:title>
        <c:numFmt formatCode="General" sourceLinked="1"/>
        <c:tickLblPos val="nextTo"/>
        <c:crossAx val="137935488"/>
        <c:crosses val="autoZero"/>
        <c:crossBetween val="midCat"/>
      </c:valAx>
    </c:plotArea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19</xdr:row>
      <xdr:rowOff>76200</xdr:rowOff>
    </xdr:from>
    <xdr:to>
      <xdr:col>8</xdr:col>
      <xdr:colOff>542925</xdr:colOff>
      <xdr:row>33</xdr:row>
      <xdr:rowOff>152400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1"/>
  <sheetViews>
    <sheetView tabSelected="1" workbookViewId="0">
      <selection activeCell="J14" sqref="J14"/>
    </sheetView>
  </sheetViews>
  <sheetFormatPr defaultRowHeight="15"/>
  <cols>
    <col min="6" max="6" width="12" bestFit="1" customWidth="1"/>
  </cols>
  <sheetData>
    <row r="1" spans="2:7">
      <c r="C1" t="s">
        <v>1</v>
      </c>
      <c r="F1" t="s">
        <v>0</v>
      </c>
    </row>
    <row r="2" spans="2:7">
      <c r="B2">
        <v>3</v>
      </c>
      <c r="C2" s="4">
        <v>2.2309583810845407E-13</v>
      </c>
      <c r="D2" s="4">
        <v>155.55355529213449</v>
      </c>
      <c r="E2">
        <v>3</v>
      </c>
      <c r="F2" s="9">
        <f>C2*10</f>
        <v>2.2309583810845405E-12</v>
      </c>
      <c r="G2" s="9">
        <f>D2*10</f>
        <v>1555.5355529213448</v>
      </c>
    </row>
    <row r="3" spans="2:7">
      <c r="B3">
        <v>5</v>
      </c>
      <c r="C3" s="1">
        <v>2.0812314203538969E-13</v>
      </c>
      <c r="D3" s="1">
        <v>145.11384415175223</v>
      </c>
      <c r="E3">
        <v>5</v>
      </c>
      <c r="F3" s="9">
        <f t="shared" ref="F3:F5" si="0">C3*10</f>
        <v>2.081231420353897E-12</v>
      </c>
      <c r="G3" s="9">
        <f t="shared" ref="G3:G5" si="1">D3*10</f>
        <v>1451.1384415175223</v>
      </c>
    </row>
    <row r="4" spans="2:7">
      <c r="B4">
        <v>7</v>
      </c>
      <c r="C4" s="6">
        <v>1.8618452770222305E-13</v>
      </c>
      <c r="D4" s="6">
        <v>129.8171470612038</v>
      </c>
      <c r="E4">
        <v>7</v>
      </c>
      <c r="F4" s="9">
        <f t="shared" si="0"/>
        <v>1.8618452770222303E-12</v>
      </c>
      <c r="G4" s="9">
        <f t="shared" si="1"/>
        <v>1298.1714706120379</v>
      </c>
    </row>
    <row r="5" spans="2:7">
      <c r="B5">
        <v>10</v>
      </c>
      <c r="C5" s="5">
        <v>1.7341251868524758E-13</v>
      </c>
      <c r="D5" s="5">
        <v>120.91186479480886</v>
      </c>
      <c r="E5">
        <v>10</v>
      </c>
      <c r="F5" s="9">
        <f t="shared" si="0"/>
        <v>1.7341251868524758E-12</v>
      </c>
      <c r="G5" s="9">
        <f t="shared" si="1"/>
        <v>1209.1186479480887</v>
      </c>
    </row>
    <row r="6" spans="2:7">
      <c r="B6">
        <v>15</v>
      </c>
      <c r="C6" s="2">
        <v>1.6915015958199713E-13</v>
      </c>
      <c r="D6" s="2">
        <v>117.93993525069929</v>
      </c>
      <c r="E6">
        <v>25</v>
      </c>
      <c r="F6" s="9">
        <f>C8*10</f>
        <v>7.3513047310395834E-13</v>
      </c>
      <c r="G6" s="9">
        <f>D8*10</f>
        <v>512.56966362285664</v>
      </c>
    </row>
    <row r="7" spans="2:7">
      <c r="B7">
        <v>20</v>
      </c>
      <c r="C7" s="3">
        <v>1.6255534348053496E-13</v>
      </c>
      <c r="D7" s="3">
        <v>113.34170025098783</v>
      </c>
      <c r="E7">
        <v>30</v>
      </c>
      <c r="F7" s="9">
        <f>C9*10</f>
        <v>6.7097198500070665E-13</v>
      </c>
      <c r="G7" s="9">
        <f>D9*10</f>
        <v>467.83516292017077</v>
      </c>
    </row>
    <row r="8" spans="2:7">
      <c r="B8">
        <v>25</v>
      </c>
      <c r="C8" s="8">
        <v>7.3513047310395834E-14</v>
      </c>
      <c r="D8" s="8">
        <v>51.256966362285659</v>
      </c>
      <c r="E8">
        <v>50</v>
      </c>
      <c r="F8" s="9">
        <f>C10*10</f>
        <v>1.8202375767262399E-13</v>
      </c>
      <c r="G8" s="9">
        <f>D10*10</f>
        <v>126.916050490579</v>
      </c>
    </row>
    <row r="9" spans="2:7">
      <c r="B9">
        <v>30</v>
      </c>
      <c r="C9" s="9">
        <v>6.7097198500070665E-14</v>
      </c>
      <c r="D9" s="9">
        <v>46.783516292017076</v>
      </c>
      <c r="E9">
        <v>80</v>
      </c>
      <c r="F9" s="10">
        <f>C11*10</f>
        <v>1.2732761853662001E-14</v>
      </c>
      <c r="G9" s="9">
        <f>D11*10</f>
        <v>8.8779167733729185</v>
      </c>
    </row>
    <row r="10" spans="2:7">
      <c r="B10">
        <v>50</v>
      </c>
      <c r="C10" s="7">
        <v>1.8202375767262401E-14</v>
      </c>
      <c r="D10" s="7">
        <v>12.6916050490579</v>
      </c>
    </row>
    <row r="11" spans="2:7">
      <c r="B11">
        <v>80</v>
      </c>
      <c r="C11" s="10">
        <v>1.2732761853662E-15</v>
      </c>
      <c r="D11" s="9">
        <f>C11/(8952.597*1.602E-19)</f>
        <v>0.88779167733729192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dcterms:created xsi:type="dcterms:W3CDTF">2013-05-04T13:05:22Z</dcterms:created>
  <dcterms:modified xsi:type="dcterms:W3CDTF">2013-05-25T20:00:05Z</dcterms:modified>
</cp:coreProperties>
</file>